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655F9FCE-0297-4C69-9BF1-A198E07AD613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<sst xmlns="http://schemas.openxmlformats.org/spreadsheetml/2006/main" count="214" uniqueCount="209">
  <si>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</si>
  <si>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</si>
  <si>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</si>
  <si>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</si>
  <si>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</si>
  <si>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</si>
  <si>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</si>
  <si>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</si>
  <si>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</si>
  <si>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</si>
  <si>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</si>
  <si>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</si>
  <si>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</si>
  <si>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</si>
  <si>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</si>
  <si>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</si>
  <si>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</si>
  <si>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</si>
  <si>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</si>
  <si>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</si>
  <si>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</si>
  <si>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</si>
  <si>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</si>
  <si>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</si>
  <si>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</si>
  <si>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</si>
  <si>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</si>
  <si>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</si>
  <si>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</si>
  <si>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</si>
  <si>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</si>
  <si>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</si>
  <si>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</si>
  <si>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</si>
  <si>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</si>
  <si>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</si>
  <si>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</si>
  <si>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</si>
  <si>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</si>
  <si>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</si>
  <si>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</si>
  <si>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</si>
  <si>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</si>
  <si>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</si>
  <si>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</si>
  <si>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</si>
  <si>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</si>
  <si>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</si>
  <si>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</si>
  <si>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</si>
  <si>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</si>
  <si>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</si>
  <si>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</si>
  <si>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</si>
  <si>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</si>
  <si>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</si>
  <si>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</si>
  <si>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</si>
  <si>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</si>
  <si>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</si>
  <si>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</si>
  <si>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</si>
  <si>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</si>
  <si>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</si>
  <si>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</si>
  <si>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</si>
  <si>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</si>
  <si>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</si>
  <si>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</si>
  <si>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</si>
  <si>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</si>
  <si>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</si>
  <si>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</si>
  <si>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</si>
  <si>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</si>
  <si>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</si>
  <si>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</si>
  <si>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</si>
  <si>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</si>
  <si>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</si>
  <si>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</si>
  <si>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</si>
  <si>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</si>
  <si>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</si>
  <si>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</si>
  <si>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</si>
  <si>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</si>
  <si>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</si>
  <si>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</si>
  <si>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</si>
  <si>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</si>
  <si>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</si>
  <si>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</si>
  <si>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</si>
  <si>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</si>
  <si>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</si>
  <si>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</si>
  <si>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</si>
  <si>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</si>
  <si>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</si>
  <si>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</si>
  <si>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</si>
  <si>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</si>
  <si>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</si>
  <si>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</si>
  <si>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</si>
  <si>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</si>
  <si>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</si>
  <si>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</si>
  <si>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</si>
  <si>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</si>
  <si>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</si>
  <si>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</si>
  <si>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</si>
  <si>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</si>
  <si>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</si>
  <si>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</si>
  <si>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</si>
  <si>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</si>
  <si>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</si>
  <si>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</si>
  <si>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</si>
  <si>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</si>
  <si>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</si>
  <si>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</si>
  <si>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</si>
  <si>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</si>
  <si>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</si>
  <si>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</si>
  <si>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</si>
  <si>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</si>
  <si>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</si>
  <si>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</si>
  <si>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</si>
  <si>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</si>
  <si>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</si>
  <si>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</si>
  <si>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</si>
  <si>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</si>
  <si>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</si>
  <si>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</si>
  <si>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</si>
  <si>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</si>
  <si>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</si>
  <si>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</si>
  <si>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</si>
  <si>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</si>
  <si>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</si>
  <si>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</si>
  <si>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</si>
  <si>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</si>
  <si>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</si>
  <si>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</si>
  <si>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</si>
  <si>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</si>
  <si>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</si>
  <si>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</si>
  <si>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</si>
  <si>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</si>
  <si>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</si>
  <si>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</si>
  <si>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</si>
  <si>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</si>
  <si>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</si>
  <si>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</si>
  <si>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</si>
  <si>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</si>
  <si>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</si>
  <si>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</si>
  <si>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</si>
  <si>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</si>
  <si>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</si>
  <si>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</si>
  <si>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</si>
  <si>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</si>
  <si>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</si>
  <si>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</si>
  <si>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</si>
  <si>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</si>
  <si>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</si>
  <si>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</si>
  <si>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</si>
  <si>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</si>
  <si>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</si>
  <si>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</si>
  <si>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</si>
  <si>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</si>
  <si>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</si>
  <si>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</si>
  <si>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</si>
  <si>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</si>
  <si>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</si>
  <si>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</si>
  <si>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</si>
  <si>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</si>
  <si>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</si>
  <si>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</si>
  <si>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</si>
  <si>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</si>
  <si>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</si>
  <si>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</si>
  <si>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</si>
  <si>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</si>
  <si>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</si>
  <si>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</si>
  <si>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</si>
  <si>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</si>
  <si>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بندار للتجارة والإستثمار</t>
  </si>
  <si>
    <t>BINDAR TRADING &amp; INVESTMENT CO 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</si>
</sst>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131219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1.1000000000000001</v>
      </c>
      <c r="F6" s="13">
        <v>0.9</v>
      </c>
      <c r="G6" s="13">
        <v>0.73</v>
      </c>
      <c r="H6" s="13">
        <v>0.8</v>
      </c>
      <c r="I6" s="14" t="s">
        <v>3</v>
      </c>
    </row>
    <row r="7" spans="4:9" ht="15.75" x14ac:dyDescent="0.25">
      <c r="D7" s="12" t="s">
        <v>4</v>
      </c>
      <c r="E7" s="15">
        <v>831370.91</v>
      </c>
      <c r="F7" s="15">
        <v>728038.13</v>
      </c>
      <c r="G7" s="15">
        <v>750114.56</v>
      </c>
      <c r="H7" s="15">
        <v>19446653.100000001</v>
      </c>
      <c r="I7" s="14" t="s">
        <v>5</v>
      </c>
    </row>
    <row r="8" spans="4:9" ht="15.75" x14ac:dyDescent="0.25">
      <c r="D8" s="12" t="s">
        <v>6</v>
      </c>
      <c r="E8" s="15">
        <v>784709</v>
      </c>
      <c r="F8" s="15">
        <v>959560</v>
      </c>
      <c r="G8" s="15">
        <v>961916</v>
      </c>
      <c r="H8" s="15">
        <v>22017695</v>
      </c>
      <c r="I8" s="14" t="s">
        <v>7</v>
      </c>
    </row>
    <row r="9" spans="4:9" ht="15.75" x14ac:dyDescent="0.25">
      <c r="D9" s="12" t="s">
        <v>8</v>
      </c>
      <c r="E9" s="15">
        <v>108</v>
      </c>
      <c r="F9" s="15">
        <v>441</v>
      </c>
      <c r="G9" s="15">
        <v>688</v>
      </c>
      <c r="H9" s="15">
        <v>2980</v>
      </c>
      <c r="I9" s="14" t="s">
        <v>9</v>
      </c>
    </row>
    <row r="10" spans="4:9" ht="15.75" x14ac:dyDescent="0.25">
      <c r="D10" s="12" t="s">
        <v>10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11</v>
      </c>
    </row>
    <row r="11" spans="4:9" ht="15.75" x14ac:dyDescent="0.25">
      <c r="D11" s="12" t="s">
        <v>12</v>
      </c>
      <c r="E11" s="15">
        <v>22000000</v>
      </c>
      <c r="F11" s="15">
        <v>18000000</v>
      </c>
      <c r="G11" s="15">
        <v>14600000</v>
      </c>
      <c r="H11" s="15">
        <v>16000000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324743</v>
      </c>
      <c r="F16" s="24">
        <v>219581</v>
      </c>
      <c r="G16" s="24">
        <v>196779</v>
      </c>
      <c r="H16" s="24">
        <v>2193027</v>
      </c>
      <c r="I16" s="11" t="s">
        <v>19</v>
      </c>
    </row>
    <row r="17" spans="4:9" ht="15.75" x14ac:dyDescent="0.25">
      <c r="D17" s="12" t="s">
        <v>20</v>
      </c>
      <c r="E17" s="25">
        <v>0</v>
      </c>
      <c r="F17" s="25">
        <v>0</v>
      </c>
      <c r="G17" s="25">
        <v>0</v>
      </c>
      <c r="H17" s="25">
        <v>0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135053</v>
      </c>
      <c r="I20" s="14" t="s">
        <v>27</v>
      </c>
    </row>
    <row r="21" spans="4:9" ht="15.75" x14ac:dyDescent="0.25">
      <c r="D21" s="26" t="s">
        <v>28</v>
      </c>
      <c r="E21" s="25">
        <v>0</v>
      </c>
      <c r="F21" s="25">
        <v>0</v>
      </c>
      <c r="G21" s="25">
        <v>0</v>
      </c>
      <c r="H21" s="25">
        <v>0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597110</v>
      </c>
      <c r="F23" s="25">
        <v>371889</v>
      </c>
      <c r="G23" s="25">
        <v>325171</v>
      </c>
      <c r="H23" s="25">
        <v>4535663</v>
      </c>
      <c r="I23" s="14" t="s">
        <v>33</v>
      </c>
    </row>
    <row r="24" spans="4:9" ht="15.75" x14ac:dyDescent="0.25">
      <c r="D24" s="12" t="s">
        <v>34</v>
      </c>
      <c r="E24" s="25">
        <v>2932973</v>
      </c>
      <c r="F24" s="25">
        <v>2939243</v>
      </c>
      <c r="G24" s="25">
        <v>2855658</v>
      </c>
      <c r="H24" s="25">
        <v>2722331</v>
      </c>
      <c r="I24" s="14" t="s">
        <v>35</v>
      </c>
    </row>
    <row r="25" spans="4:9" ht="15.75" x14ac:dyDescent="0.25">
      <c r="D25" s="12" t="s">
        <v>36</v>
      </c>
      <c r="E25" s="25">
        <v>258795</v>
      </c>
      <c r="F25" s="25">
        <v>236029</v>
      </c>
      <c r="G25" s="25">
        <v>194464</v>
      </c>
      <c r="H25" s="25">
        <v>261337</v>
      </c>
      <c r="I25" s="14" t="s">
        <v>37</v>
      </c>
    </row>
    <row r="26" spans="4:9" ht="15.75" x14ac:dyDescent="0.25">
      <c r="D26" s="12" t="s">
        <v>38</v>
      </c>
      <c r="E26" s="25">
        <v>0</v>
      </c>
      <c r="F26" s="25">
        <v>0</v>
      </c>
      <c r="G26" s="25">
        <v>0</v>
      </c>
      <c r="H26" s="25">
        <v>0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258795</v>
      </c>
      <c r="F28" s="25">
        <v>236029</v>
      </c>
      <c r="G28" s="25">
        <v>194464</v>
      </c>
      <c r="H28" s="25">
        <v>261337</v>
      </c>
      <c r="I28" s="14" t="s">
        <v>43</v>
      </c>
    </row>
    <row r="29" spans="4:9" ht="15.75" x14ac:dyDescent="0.25">
      <c r="D29" s="12" t="s">
        <v>44</v>
      </c>
      <c r="E29" s="25">
        <v>54461653</v>
      </c>
      <c r="F29" s="25">
        <v>38969449</v>
      </c>
      <c r="G29" s="25">
        <v>33309570</v>
      </c>
      <c r="H29" s="25">
        <v>34274244</v>
      </c>
      <c r="I29" s="14" t="s">
        <v>45</v>
      </c>
    </row>
    <row r="30" spans="4:9" ht="15.75" x14ac:dyDescent="0.25">
      <c r="D30" s="27" t="s">
        <v>46</v>
      </c>
      <c r="E30" s="28">
        <v>58250531</v>
      </c>
      <c r="F30" s="28">
        <v>42516610</v>
      </c>
      <c r="G30" s="28">
        <v>36684863</v>
      </c>
      <c r="H30" s="28">
        <v>41793575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381670</v>
      </c>
      <c r="F35" s="24">
        <v>137549</v>
      </c>
      <c r="G35" s="24">
        <v>171118</v>
      </c>
      <c r="H35" s="24">
        <v>85560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24449498</v>
      </c>
      <c r="F37" s="25">
        <v>7661341</v>
      </c>
      <c r="G37" s="25">
        <v>3177403</v>
      </c>
      <c r="H37" s="25">
        <v>10083284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26245286</v>
      </c>
      <c r="F39" s="25">
        <v>9258460</v>
      </c>
      <c r="G39" s="25">
        <v>4225848</v>
      </c>
      <c r="H39" s="25">
        <v>10947021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1728431</v>
      </c>
      <c r="I40" s="14" t="s">
        <v>63</v>
      </c>
    </row>
    <row r="41" spans="4:9" ht="15.75" x14ac:dyDescent="0.25">
      <c r="D41" s="12" t="s">
        <v>64</v>
      </c>
      <c r="E41" s="25">
        <v>3000000</v>
      </c>
      <c r="F41" s="25">
        <v>6750000</v>
      </c>
      <c r="G41" s="25">
        <v>8500000</v>
      </c>
      <c r="H41" s="25">
        <v>5000000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29245286</v>
      </c>
      <c r="F43" s="28">
        <v>16008460</v>
      </c>
      <c r="G43" s="28">
        <v>12725848</v>
      </c>
      <c r="H43" s="28">
        <v>17675452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20000000</v>
      </c>
      <c r="F46" s="24">
        <v>20000000</v>
      </c>
      <c r="G46" s="24">
        <v>20000000</v>
      </c>
      <c r="H46" s="24">
        <v>20000000</v>
      </c>
      <c r="I46" s="11" t="s">
        <v>73</v>
      </c>
    </row>
    <row r="47" spans="4:9" ht="15.75" x14ac:dyDescent="0.25">
      <c r="D47" s="12" t="s">
        <v>74</v>
      </c>
      <c r="E47" s="25">
        <v>20000000</v>
      </c>
      <c r="F47" s="25">
        <v>20000000</v>
      </c>
      <c r="G47" s="25">
        <v>20000000</v>
      </c>
      <c r="H47" s="25">
        <v>20000000</v>
      </c>
      <c r="I47" s="14" t="s">
        <v>75</v>
      </c>
    </row>
    <row r="48" spans="4:9" ht="15.75" x14ac:dyDescent="0.25">
      <c r="D48" s="12" t="s">
        <v>76</v>
      </c>
      <c r="E48" s="25">
        <v>20000000</v>
      </c>
      <c r="F48" s="25">
        <v>20000000</v>
      </c>
      <c r="G48" s="25">
        <v>20000000</v>
      </c>
      <c r="H48" s="25">
        <v>20000000</v>
      </c>
      <c r="I48" s="14" t="s">
        <v>77</v>
      </c>
    </row>
    <row r="49" spans="4:9" ht="15.75" x14ac:dyDescent="0.25">
      <c r="D49" s="12" t="s">
        <v>78</v>
      </c>
      <c r="E49" s="25">
        <v>2994990</v>
      </c>
      <c r="F49" s="25">
        <v>2644126</v>
      </c>
      <c r="G49" s="25">
        <v>2293217</v>
      </c>
      <c r="H49" s="25">
        <v>1993579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280000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1602</v>
      </c>
      <c r="F53" s="25">
        <v>1602</v>
      </c>
      <c r="G53" s="25">
        <v>1602</v>
      </c>
      <c r="H53" s="25">
        <v>1602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12025</v>
      </c>
      <c r="F58" s="25">
        <v>11495</v>
      </c>
      <c r="G58" s="25">
        <v>5074</v>
      </c>
      <c r="H58" s="25">
        <v>0</v>
      </c>
      <c r="I58" s="14" t="s">
        <v>91</v>
      </c>
    </row>
    <row r="59" spans="4:9" ht="15.75" x14ac:dyDescent="0.25">
      <c r="D59" s="12" t="s">
        <v>92</v>
      </c>
      <c r="E59" s="25">
        <v>5996628</v>
      </c>
      <c r="F59" s="25">
        <v>3850927</v>
      </c>
      <c r="G59" s="25">
        <v>1659122</v>
      </c>
      <c r="H59" s="25">
        <v>1842942</v>
      </c>
      <c r="I59" s="14" t="s">
        <v>93</v>
      </c>
    </row>
    <row r="60" spans="4:9" ht="15.75" x14ac:dyDescent="0.25">
      <c r="D60" s="12" t="s">
        <v>94</v>
      </c>
      <c r="E60" s="25">
        <v>29005245</v>
      </c>
      <c r="F60" s="25">
        <v>26508150</v>
      </c>
      <c r="G60" s="25">
        <v>23959015</v>
      </c>
      <c r="H60" s="25">
        <v>24118123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58250531</v>
      </c>
      <c r="F62" s="28">
        <v>42516610</v>
      </c>
      <c r="G62" s="28">
        <v>36684863</v>
      </c>
      <c r="H62" s="28">
        <v>41793575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6936786</v>
      </c>
      <c r="F66" s="24">
        <v>5578158</v>
      </c>
      <c r="G66" s="24">
        <v>5643484</v>
      </c>
      <c r="H66" s="24">
        <v>5690226</v>
      </c>
      <c r="I66" s="11" t="s">
        <v>101</v>
      </c>
    </row>
    <row r="67" spans="4:9" ht="15.75" x14ac:dyDescent="0.25">
      <c r="D67" s="12" t="s">
        <v>102</v>
      </c>
      <c r="E67" s="25">
        <v>0</v>
      </c>
      <c r="F67" s="25">
        <v>0</v>
      </c>
      <c r="G67" s="25">
        <v>0</v>
      </c>
      <c r="H67" s="25">
        <v>0</v>
      </c>
      <c r="I67" s="14" t="s">
        <v>103</v>
      </c>
    </row>
    <row r="68" spans="4:9" ht="15.75" x14ac:dyDescent="0.25">
      <c r="D68" s="12" t="s">
        <v>104</v>
      </c>
      <c r="E68" s="25">
        <v>6936786</v>
      </c>
      <c r="F68" s="25">
        <v>5578158</v>
      </c>
      <c r="G68" s="25">
        <v>5643484</v>
      </c>
      <c r="H68" s="25">
        <v>5690226</v>
      </c>
      <c r="I68" s="14" t="s">
        <v>105</v>
      </c>
    </row>
    <row r="69" spans="4:9" ht="15.75" x14ac:dyDescent="0.25">
      <c r="D69" s="12" t="s">
        <v>106</v>
      </c>
      <c r="E69" s="25">
        <v>1531328</v>
      </c>
      <c r="F69" s="25">
        <v>1503526</v>
      </c>
      <c r="G69" s="25">
        <v>1671425</v>
      </c>
      <c r="H69" s="25">
        <v>1526611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172762</v>
      </c>
      <c r="F71" s="25">
        <v>163040</v>
      </c>
      <c r="G71" s="25">
        <v>85194</v>
      </c>
      <c r="H71" s="25">
        <v>91783</v>
      </c>
      <c r="I71" s="14" t="s">
        <v>111</v>
      </c>
    </row>
    <row r="72" spans="4:9" ht="15.75" x14ac:dyDescent="0.25">
      <c r="D72" s="12" t="s">
        <v>112</v>
      </c>
      <c r="E72" s="25">
        <v>549203</v>
      </c>
      <c r="F72" s="25">
        <v>156240</v>
      </c>
      <c r="G72" s="25">
        <v>78394</v>
      </c>
      <c r="H72" s="25">
        <v>318172</v>
      </c>
      <c r="I72" s="14" t="s">
        <v>113</v>
      </c>
    </row>
    <row r="73" spans="4:9" ht="15.75" x14ac:dyDescent="0.25">
      <c r="D73" s="12" t="s">
        <v>114</v>
      </c>
      <c r="E73" s="25">
        <v>4856255</v>
      </c>
      <c r="F73" s="25">
        <v>3918392</v>
      </c>
      <c r="G73" s="25">
        <v>3893665</v>
      </c>
      <c r="H73" s="25">
        <v>3845443</v>
      </c>
      <c r="I73" s="14" t="s">
        <v>115</v>
      </c>
    </row>
    <row r="74" spans="4:9" ht="15.75" x14ac:dyDescent="0.25">
      <c r="D74" s="12" t="s">
        <v>116</v>
      </c>
      <c r="E74" s="25">
        <v>16138</v>
      </c>
      <c r="F74" s="25">
        <v>598243</v>
      </c>
      <c r="G74" s="25">
        <v>234496</v>
      </c>
      <c r="H74" s="25">
        <v>98618</v>
      </c>
      <c r="I74" s="14" t="s">
        <v>117</v>
      </c>
    </row>
    <row r="75" spans="4:9" ht="15.75" x14ac:dyDescent="0.25">
      <c r="D75" s="12" t="s">
        <v>118</v>
      </c>
      <c r="E75" s="25">
        <v>19618</v>
      </c>
      <c r="F75" s="25">
        <v>47840</v>
      </c>
      <c r="G75" s="25">
        <v>13656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4852775</v>
      </c>
      <c r="F76" s="25">
        <v>4468795</v>
      </c>
      <c r="G76" s="25">
        <v>4114505</v>
      </c>
      <c r="H76" s="25">
        <v>3944061</v>
      </c>
      <c r="I76" s="14" t="s">
        <v>121</v>
      </c>
    </row>
    <row r="77" spans="4:9" ht="15.75" x14ac:dyDescent="0.25">
      <c r="D77" s="12" t="s">
        <v>122</v>
      </c>
      <c r="E77" s="25">
        <v>1357826</v>
      </c>
      <c r="F77" s="25">
        <v>959712</v>
      </c>
      <c r="G77" s="25">
        <v>1118126</v>
      </c>
      <c r="H77" s="25">
        <v>1548898</v>
      </c>
      <c r="I77" s="14" t="s">
        <v>123</v>
      </c>
    </row>
    <row r="78" spans="4:9" ht="15.75" x14ac:dyDescent="0.25">
      <c r="D78" s="12" t="s">
        <v>124</v>
      </c>
      <c r="E78" s="25">
        <v>3494949</v>
      </c>
      <c r="F78" s="25">
        <v>3509083</v>
      </c>
      <c r="G78" s="25">
        <v>2996379</v>
      </c>
      <c r="H78" s="25">
        <v>2395163</v>
      </c>
      <c r="I78" s="42" t="s">
        <v>125</v>
      </c>
    </row>
    <row r="79" spans="4:9" ht="15.75" x14ac:dyDescent="0.25">
      <c r="D79" s="12" t="s">
        <v>126</v>
      </c>
      <c r="E79" s="25">
        <v>998384</v>
      </c>
      <c r="F79" s="25">
        <v>966369</v>
      </c>
      <c r="G79" s="25">
        <v>477346</v>
      </c>
      <c r="H79" s="25">
        <v>710899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2496565</v>
      </c>
      <c r="F83" s="25">
        <v>2542714</v>
      </c>
      <c r="G83" s="25">
        <v>2519033</v>
      </c>
      <c r="H83" s="25">
        <v>1684264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2496565</v>
      </c>
      <c r="F85" s="28">
        <v>2542714</v>
      </c>
      <c r="G85" s="28">
        <v>2519033</v>
      </c>
      <c r="H85" s="28">
        <v>1684264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219581</v>
      </c>
      <c r="F89" s="24">
        <v>196779</v>
      </c>
      <c r="G89" s="24">
        <v>2193027</v>
      </c>
      <c r="H89" s="24">
        <v>1444675</v>
      </c>
      <c r="I89" s="11" t="s">
        <v>141</v>
      </c>
    </row>
    <row r="90" spans="4:9" ht="15.75" x14ac:dyDescent="0.25">
      <c r="D90" s="12" t="s">
        <v>142</v>
      </c>
      <c r="E90" s="25">
        <v>-11342523</v>
      </c>
      <c r="F90" s="25">
        <v>-1613604</v>
      </c>
      <c r="G90" s="25">
        <v>4142112</v>
      </c>
      <c r="H90" s="25">
        <v>2704420</v>
      </c>
      <c r="I90" s="14" t="s">
        <v>143</v>
      </c>
    </row>
    <row r="91" spans="4:9" ht="15.75" x14ac:dyDescent="0.25">
      <c r="D91" s="12" t="s">
        <v>144</v>
      </c>
      <c r="E91" s="25">
        <v>-88636</v>
      </c>
      <c r="F91" s="25">
        <v>-99339</v>
      </c>
      <c r="G91" s="25">
        <v>-12507</v>
      </c>
      <c r="H91" s="25">
        <v>-31266</v>
      </c>
      <c r="I91" s="14" t="s">
        <v>145</v>
      </c>
    </row>
    <row r="92" spans="4:9" ht="15.75" x14ac:dyDescent="0.25">
      <c r="D92" s="12" t="s">
        <v>146</v>
      </c>
      <c r="E92" s="25">
        <v>11536321</v>
      </c>
      <c r="F92" s="25">
        <v>1735745</v>
      </c>
      <c r="G92" s="25">
        <v>-6125853</v>
      </c>
      <c r="H92" s="25">
        <v>-1924802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324743</v>
      </c>
      <c r="F94" s="28">
        <v>219581</v>
      </c>
      <c r="G94" s="28">
        <v>196779</v>
      </c>
      <c r="H94" s="28">
        <v>2193027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3.9235449999999998</v>
      </c>
      <c r="F98" s="10">
        <f>+F8*100/F10</f>
        <v>4.7977999999999996</v>
      </c>
      <c r="G98" s="10">
        <f>+G8*100/G10</f>
        <v>4.8095800000000004</v>
      </c>
      <c r="H98" s="10">
        <f>+H8*100/H10</f>
        <v>110.088475</v>
      </c>
      <c r="I98" s="11" t="s">
        <v>153</v>
      </c>
    </row>
    <row r="99" spans="1:15" ht="15.75" x14ac:dyDescent="0.25">
      <c r="D99" s="12" t="s">
        <v>154</v>
      </c>
      <c r="E99" s="13">
        <f>+E85/E10</f>
        <v>0.12482825</v>
      </c>
      <c r="F99" s="13">
        <f>+F85/F10</f>
        <v>0.12713569999999999</v>
      </c>
      <c r="G99" s="13">
        <f>+G85/G10</f>
        <v>0.12595165</v>
      </c>
      <c r="H99" s="13">
        <f>+H85/H10</f>
        <v>8.4213200000000002E-2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1.45026225</v>
      </c>
      <c r="F101" s="13">
        <f>+F60/F10</f>
        <v>1.3254075000000001</v>
      </c>
      <c r="G101" s="13">
        <f>+G60/G10</f>
        <v>1.19795075</v>
      </c>
      <c r="H101" s="13">
        <f>+H60/H10</f>
        <v>1.2059061499999999</v>
      </c>
      <c r="I101" s="14" t="s">
        <v>159</v>
      </c>
    </row>
    <row r="102" spans="1:15" ht="15.75" x14ac:dyDescent="0.25">
      <c r="D102" s="12" t="s">
        <v>160</v>
      </c>
      <c r="E102" s="13">
        <f>+E11/E85</f>
        <v>8.8121078361668932</v>
      </c>
      <c r="F102" s="13">
        <f>+F11/F85</f>
        <v>7.0790501802404835</v>
      </c>
      <c r="G102" s="13">
        <f>+G11/G85</f>
        <v>5.7958748456252858</v>
      </c>
      <c r="H102" s="13">
        <f>+H11/H85</f>
        <v>9.4996983845762895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0.75848350875850212</v>
      </c>
      <c r="F105" s="45">
        <f>+F11/F60</f>
        <v>0.67903644728130785</v>
      </c>
      <c r="G105" s="45">
        <f>+G11/G60</f>
        <v>0.60937396633375784</v>
      </c>
      <c r="H105" s="45">
        <f>+H11/H60</f>
        <v>0.66340154248321892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69.957109820023277</v>
      </c>
      <c r="F108" s="51">
        <f>+F76*100/F66</f>
        <v>80.112377598483221</v>
      </c>
      <c r="G108" s="51">
        <f>+G76*100/G66</f>
        <v>72.907179323977886</v>
      </c>
      <c r="H108" s="51">
        <f>+H76*100/H66</f>
        <v>69.312906025173689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35.990226597735607</v>
      </c>
      <c r="F109" s="51">
        <f>+F83*100/F66</f>
        <v>45.583398677484574</v>
      </c>
      <c r="G109" s="51">
        <f>+G83*100/G66</f>
        <v>44.636132573424504</v>
      </c>
      <c r="H109" s="51">
        <f>+H83*100/H66</f>
        <v>29.599246145935151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4.2859094280187762</v>
      </c>
      <c r="F110" s="51">
        <f t="shared" ref="F110:H110" si="0">F83*100/F30</f>
        <v>5.9805191429890581</v>
      </c>
      <c r="G110" s="51">
        <f t="shared" si="0"/>
        <v>6.8666823152644731</v>
      </c>
      <c r="H110" s="51">
        <f t="shared" si="0"/>
        <v>4.0299591504196517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8.6072880956530451</v>
      </c>
      <c r="F111" s="52">
        <f t="shared" ref="F111:H111" si="1">+F85*100/F60</f>
        <v>9.5921971167357967</v>
      </c>
      <c r="G111" s="52">
        <f t="shared" si="1"/>
        <v>10.513925551613871</v>
      </c>
      <c r="H111" s="52">
        <f t="shared" si="1"/>
        <v>6.9833958471809767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50.206041898570845</v>
      </c>
      <c r="F113" s="10">
        <f>+F43*100/F30</f>
        <v>37.65224932091246</v>
      </c>
      <c r="G113" s="10">
        <f>+G43*100/G30</f>
        <v>34.689642973452017</v>
      </c>
      <c r="H113" s="10">
        <f>+H43*100/H30</f>
        <v>42.292271000985203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49.793958101429155</v>
      </c>
      <c r="F114" s="13">
        <f>+F60*100/F30</f>
        <v>62.34775067908754</v>
      </c>
      <c r="G114" s="13">
        <f>+G60*100/G30</f>
        <v>65.310357026547976</v>
      </c>
      <c r="H114" s="13">
        <f>+H60*100/H30</f>
        <v>57.707728999014797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0.11908536936770585</v>
      </c>
      <c r="F117" s="10">
        <f>+F66/F30</f>
        <v>0.13119950061869937</v>
      </c>
      <c r="G117" s="10">
        <f>+G66/G30</f>
        <v>0.15383685636225491</v>
      </c>
      <c r="H117" s="10">
        <f>+H66/H30</f>
        <v>0.13615073608802311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26.804173187271779</v>
      </c>
      <c r="F118" s="13">
        <f>+F66/F28</f>
        <v>23.633358612712843</v>
      </c>
      <c r="G118" s="13">
        <f>+G66/G28</f>
        <v>29.02071334540069</v>
      </c>
      <c r="H118" s="13">
        <f>+H66/H28</f>
        <v>21.773518483796785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-0.27045923265654448</v>
      </c>
      <c r="F119" s="45">
        <f>+F66/F122</f>
        <v>-0.62770645730507302</v>
      </c>
      <c r="G119" s="45">
        <f>+G66/G122</f>
        <v>-1.4467960305352123</v>
      </c>
      <c r="H119" s="45">
        <f>+H66/H122</f>
        <v>-0.88752273699269324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2.2751133289231444E-2</v>
      </c>
      <c r="F121" s="57">
        <f>+F23/F39</f>
        <v>4.0167479256809448E-2</v>
      </c>
      <c r="G121" s="57">
        <f>+G23/G39</f>
        <v>7.6948106036942174E-2</v>
      </c>
      <c r="H121" s="57">
        <f>+H23/H39</f>
        <v>0.4143285191468985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-25648176</v>
      </c>
      <c r="F122" s="28">
        <f>+F23-F39</f>
        <v>-8886571</v>
      </c>
      <c r="G122" s="28">
        <f>+G23-G39</f>
        <v>-3900677</v>
      </c>
      <c r="H122" s="28">
        <f>+H23-H39</f>
        <v>-6411358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2021-09-14T11:24:46Z</dcterms:modified>
</cp:coreProperties>
</file>